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T:\05.-Programas de Operacion\PE CASTRO\03.-POR\202003\A5\L2\"/>
    </mc:Choice>
  </mc:AlternateContent>
  <bookViews>
    <workbookView xWindow="1320" yWindow="4545" windowWidth="17820" windowHeight="5280"/>
  </bookViews>
  <sheets>
    <sheet name="TAPA" sheetId="1" r:id="rId1"/>
    <sheet name="PC" sheetId="2" r:id="rId2"/>
    <sheet name="LPP" sheetId="3" r:id="rId3"/>
  </sheets>
  <definedNames>
    <definedName name="_xlnm._FilterDatabase" localSheetId="2" hidden="1">LPP!$A$11:$H$30</definedName>
    <definedName name="_xlnm._FilterDatabase" localSheetId="1" hidden="1">PC!$M$11:$V$11</definedName>
    <definedName name="_xlnm.Print_Area" localSheetId="2">LPP!$A$2:$H$30</definedName>
    <definedName name="_xlnm.Print_Area" localSheetId="1">PC!$A$2:$L$13</definedName>
    <definedName name="_xlnm.Print_Area" localSheetId="0">TAPA!$B$2:$J$24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B4" i="1" l="1"/>
  <c r="C7" i="3" l="1"/>
  <c r="C7" i="2" l="1"/>
  <c r="H7" i="2"/>
  <c r="F7" i="2"/>
  <c r="A7" i="3"/>
  <c r="A7" i="2"/>
  <c r="A2" i="2" l="1"/>
  <c r="A2" i="3"/>
</calcChain>
</file>

<file path=xl/sharedStrings.xml><?xml version="1.0" encoding="utf-8"?>
<sst xmlns="http://schemas.openxmlformats.org/spreadsheetml/2006/main" count="150" uniqueCount="67">
  <si>
    <t>TIPO REGULACIÓN</t>
  </si>
  <si>
    <t>PE</t>
  </si>
  <si>
    <t>TIPO PROGRAMA</t>
  </si>
  <si>
    <t>REGIÓN</t>
  </si>
  <si>
    <t>X</t>
  </si>
  <si>
    <t>ZONA REGULADA</t>
  </si>
  <si>
    <t>CASTRO L2</t>
  </si>
  <si>
    <t>UNIDAD DE NEGOCIO</t>
  </si>
  <si>
    <t>L2</t>
  </si>
  <si>
    <t>CORRELATIVO ANEXO 5</t>
  </si>
  <si>
    <t>AÑO</t>
  </si>
  <si>
    <t>ESTACIONALIDAD</t>
  </si>
  <si>
    <t>FECHA INICIO A5</t>
  </si>
  <si>
    <t>FECHA FIN A5</t>
  </si>
  <si>
    <t>CORRELATIVO ANEXO 1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</si>
  <si>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</si>
  <si>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</si>
  <si>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</si>
  <si>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</si>
  <si>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</si>
  <si>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</si>
  <si>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</si>
  <si>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</si>
  <si>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</si>
  <si>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</si>
  <si>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</si>
  <si>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</si>
  <si>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</si>
  <si>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</si>
  <si>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</si>
  <si>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</si>
  <si>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</si>
  <si>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</si>
  <si>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</si>
  <si>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</si>
  <si>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</si>
  <si>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</si>
  <si>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</si>
  <si>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</si>
  <si>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</si>
  <si>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00:30:00</t>
  </si>
  <si>
    <t>DL</t>
  </si>
  <si>
    <t>20:18:00</t>
  </si>
  <si>
    <t>08:18:00</t>
  </si>
  <si>
    <t>09:18:00</t>
  </si>
  <si>
    <t>10:18:00</t>
  </si>
  <si>
    <t>11:18:00</t>
  </si>
  <si>
    <t>12:18:00</t>
  </si>
  <si>
    <t>13:18:00</t>
  </si>
  <si>
    <t>14:18:00</t>
  </si>
  <si>
    <t>15:18:00</t>
  </si>
  <si>
    <t>16:18:00</t>
  </si>
  <si>
    <t>17:18:00</t>
  </si>
  <si>
    <t>08:22:00</t>
  </si>
  <si>
    <t>19:52:00</t>
  </si>
  <si>
    <t>06:55:00</t>
  </si>
  <si>
    <t>00:10:00</t>
  </si>
  <si>
    <t>07:18:00</t>
  </si>
  <si>
    <t>18:18:00</t>
  </si>
  <si>
    <t>19:18:00</t>
  </si>
  <si>
    <t>Normal</t>
  </si>
  <si>
    <t>Patricio Riquelme Suazo</t>
  </si>
  <si>
    <t>20:05:00</t>
  </si>
  <si>
    <t>20:15:00</t>
  </si>
  <si>
    <t>POR</t>
  </si>
  <si>
    <t>CORRELATIVO POR</t>
  </si>
  <si>
    <t>Gustavo Barahona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</si>
</sst>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;@"/>
    <numFmt numFmtId="165" formatCode="0.000000"/>
  </numFmts>
  <fonts count="12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10"/>
      <color theme="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87640003662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9" tint="0.7999206518753624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/>
    <xf numFmtId="0" fontId="4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6" fillId="0" borderId="0" xfId="0" applyFont="1"/>
    <xf numFmtId="0" fontId="0" fillId="0" borderId="0" xfId="0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left"/>
    </xf>
    <xf numFmtId="0" fontId="8" fillId="0" borderId="0" xfId="0" applyFont="1"/>
    <xf numFmtId="0" fontId="8" fillId="0" borderId="0" xfId="0" applyFont="1" applyAlignment="1">
      <alignment horizontal="left"/>
    </xf>
    <xf numFmtId="0" fontId="0" fillId="4" borderId="1" xfId="0" applyFill="1" applyBorder="1" applyAlignment="1">
      <alignment horizontal="center"/>
    </xf>
    <xf numFmtId="0" fontId="9" fillId="6" borderId="7" xfId="0" applyFont="1" applyFill="1" applyBorder="1" applyAlignment="1">
      <alignment horizontal="center" vertical="center" textRotation="90" wrapText="1"/>
    </xf>
    <xf numFmtId="0" fontId="9" fillId="6" borderId="8" xfId="0" applyFont="1" applyFill="1" applyBorder="1" applyAlignment="1">
      <alignment horizontal="center" vertical="center" textRotation="90" wrapText="1"/>
    </xf>
    <xf numFmtId="0" fontId="10" fillId="0" borderId="3" xfId="0" applyFont="1" applyBorder="1" applyAlignment="1">
      <alignment horizontal="center" vertical="center" wrapText="1"/>
    </xf>
    <xf numFmtId="165" fontId="10" fillId="0" borderId="3" xfId="0" applyNumberFormat="1" applyFont="1" applyFill="1" applyBorder="1" applyAlignment="1">
      <alignment horizontal="center" vertical="center" wrapText="1"/>
    </xf>
    <xf numFmtId="2" fontId="10" fillId="0" borderId="3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14" fontId="0" fillId="0" borderId="1" xfId="0" applyNumberFormat="1" applyFill="1" applyBorder="1" applyAlignment="1">
      <alignment horizontal="center"/>
    </xf>
    <xf numFmtId="0" fontId="11" fillId="6" borderId="1" xfId="0" applyFont="1" applyFill="1" applyBorder="1" applyAlignment="1">
      <alignment horizontal="center" vertical="center" wrapText="1"/>
    </xf>
    <xf numFmtId="0" fontId="11" fillId="6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7" borderId="1" xfId="0" applyFont="1" applyFill="1" applyBorder="1" applyAlignment="1">
      <alignment horizontal="center" vertical="center"/>
    </xf>
    <xf numFmtId="0" fontId="10" fillId="0" borderId="3" xfId="0" applyNumberFormat="1" applyFont="1" applyBorder="1" applyAlignment="1">
      <alignment horizontal="center" vertical="center" wrapText="1"/>
    </xf>
    <xf numFmtId="0" fontId="2" fillId="0" borderId="1" xfId="0" applyFont="1" applyFill="1" applyBorder="1"/>
    <xf numFmtId="14" fontId="2" fillId="0" borderId="4" xfId="0" applyNumberFormat="1" applyFont="1" applyFill="1" applyBorder="1" applyAlignment="1">
      <alignment horizontal="center"/>
    </xf>
    <xf numFmtId="164" fontId="2" fillId="0" borderId="4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6" fillId="7" borderId="1" xfId="0" quotePrefix="1" applyFont="1" applyFill="1" applyBorder="1" applyAlignment="1">
      <alignment horizontal="center" vertical="center"/>
    </xf>
    <xf numFmtId="21" fontId="6" fillId="0" borderId="1" xfId="0" quotePrefix="1" applyNumberFormat="1" applyFont="1" applyFill="1" applyBorder="1" applyAlignment="1">
      <alignment horizontal="center" vertical="center"/>
    </xf>
    <xf numFmtId="0" fontId="6" fillId="0" borderId="1" xfId="0" quotePrefix="1" applyFont="1" applyFill="1" applyBorder="1" applyAlignment="1">
      <alignment horizontal="center" vertical="center"/>
    </xf>
    <xf numFmtId="21" fontId="6" fillId="7" borderId="1" xfId="0" quotePrefix="1" applyNumberFormat="1" applyFont="1" applyFill="1" applyBorder="1" applyAlignment="1">
      <alignment horizontal="center" vertical="center"/>
    </xf>
    <xf numFmtId="0" fontId="0" fillId="0" borderId="0" xfId="0" applyFill="1"/>
    <xf numFmtId="0" fontId="0" fillId="0" borderId="1" xfId="0" applyBorder="1" applyAlignment="1">
      <alignment horizontal="left"/>
    </xf>
    <xf numFmtId="0" fontId="7" fillId="2" borderId="1" xfId="0" applyFont="1" applyFill="1" applyBorder="1" applyAlignment="1">
      <alignment horizontal="left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7" fillId="2" borderId="0" xfId="0" applyFont="1" applyFill="1" applyAlignment="1">
      <alignment horizontal="center" vertical="center"/>
    </xf>
    <xf numFmtId="0" fontId="0" fillId="4" borderId="5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14" fontId="0" fillId="0" borderId="2" xfId="0" applyNumberFormat="1" applyBorder="1" applyAlignment="1">
      <alignment horizontal="center"/>
    </xf>
    <xf numFmtId="14" fontId="0" fillId="0" borderId="6" xfId="0" applyNumberFormat="1" applyBorder="1" applyAlignment="1">
      <alignment horizontal="center"/>
    </xf>
    <xf numFmtId="14" fontId="0" fillId="0" borderId="3" xfId="0" applyNumberFormat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0" fillId="5" borderId="6" xfId="0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</cellXfs>
  <cellStyles count="1">
    <cellStyle name="Normal" xfId="0" builtinId="0"/>
  </cellStyles>
  <dxfs count="17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6" formatCode="#,##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6" formatCode="#,##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a1" displayName="Tabla1" ref="A11:L12" insertRow="1" headerRowDxfId="16" dataDxfId="14" headerRowBorderDxfId="15" tableBorderDxfId="13" totalsRowBorderDxfId="12">
  <tableColumns count="12">
    <tableColumn id="1" name="Unidad de Negocio" dataDxfId="11"/>
    <tableColumn id="2" name="Servicio" dataDxfId="10"/>
    <tableColumn id="3" name="Sentido" dataDxfId="9"/>
    <tableColumn id="4" name="Correlativo Punto de Control" dataDxfId="8"/>
    <tableColumn id="5" name="Longitud" dataDxfId="7"/>
    <tableColumn id="6" name="Latitud" dataDxfId="6"/>
    <tableColumn id="7" name="Distancia al origen" dataDxfId="5"/>
    <tableColumn id="8" name="Seguimiento" dataDxfId="4"/>
    <tableColumn id="9" name="ICR" dataDxfId="3"/>
    <tableColumn id="10" name="IP" dataDxfId="2"/>
    <tableColumn id="11" name="Ponderador ICR" dataDxfId="1"/>
    <tableColumn id="12" name="Punto Urbano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theme="7"/>
    <pageSetUpPr fitToPage="1"/>
  </sheetPr>
  <dimension ref="A4:J22"/>
  <sheetViews>
    <sheetView tabSelected="1" zoomScale="70" zoomScaleNormal="70" workbookViewId="0">
      <selection activeCell="B4" sqref="B4:J4"/>
    </sheetView>
  </sheetViews>
  <sheetFormatPr baseColWidth="10" defaultColWidth="11.42578125" defaultRowHeight="16.5" x14ac:dyDescent="0.3"/>
  <cols>
    <col min="1" max="1" width="3.28515625" customWidth="1"/>
    <col min="2" max="2" width="23.42578125" style="5" customWidth="1"/>
    <col min="3" max="3" width="21" style="6" bestFit="1" customWidth="1"/>
    <col min="4" max="4" width="17.42578125" style="6" bestFit="1" customWidth="1"/>
    <col min="5" max="5" width="18.5703125" style="6" bestFit="1" customWidth="1"/>
    <col min="6" max="6" width="12.28515625" style="6" customWidth="1"/>
    <col min="7" max="7" width="22.42578125" style="6" bestFit="1" customWidth="1"/>
    <col min="8" max="9" width="21.85546875" style="5" customWidth="1"/>
    <col min="10" max="10" width="8.140625" style="5" customWidth="1"/>
    <col min="11" max="16384" width="11.42578125" style="5"/>
  </cols>
  <sheetData>
    <row r="4" spans="1:10" ht="81" customHeight="1" x14ac:dyDescent="0.3">
      <c r="B4" s="40" t="str">
        <f>+D8&amp;"_"&amp;D9&amp;"_"&amp;D10&amp;"_"&amp;D11&amp;"_"&amp;D13&amp;"_"&amp;E16&amp;"_A5_"&amp;D12&amp;"_"&amp;G16</f>
        <v>POR_X_CASTRO L2_L2_2020_2_A5_1_9</v>
      </c>
      <c r="C4" s="40"/>
      <c r="D4" s="40"/>
      <c r="E4" s="40"/>
      <c r="F4" s="40"/>
      <c r="G4" s="40"/>
      <c r="H4" s="40"/>
      <c r="I4" s="40"/>
      <c r="J4" s="40"/>
    </row>
    <row r="5" spans="1:10" s="1" customFormat="1" ht="15" x14ac:dyDescent="0.3">
      <c r="A5" s="7"/>
    </row>
    <row r="7" spans="1:10" x14ac:dyDescent="0.3">
      <c r="B7" s="37" t="s">
        <v>0</v>
      </c>
      <c r="C7" s="37"/>
      <c r="D7" s="41" t="s">
        <v>1</v>
      </c>
      <c r="E7" s="42"/>
      <c r="G7" s="5"/>
    </row>
    <row r="8" spans="1:10" x14ac:dyDescent="0.3">
      <c r="B8" s="37" t="s">
        <v>2</v>
      </c>
      <c r="C8" s="37"/>
      <c r="D8" s="41" t="s">
        <v>64</v>
      </c>
      <c r="E8" s="42"/>
      <c r="G8" s="5"/>
    </row>
    <row r="9" spans="1:10" x14ac:dyDescent="0.3">
      <c r="B9" s="37" t="s">
        <v>3</v>
      </c>
      <c r="C9" s="37"/>
      <c r="D9" s="41" t="s">
        <v>4</v>
      </c>
      <c r="E9" s="42"/>
    </row>
    <row r="10" spans="1:10" x14ac:dyDescent="0.3">
      <c r="B10" s="37" t="s">
        <v>5</v>
      </c>
      <c r="C10" s="37"/>
      <c r="D10" s="43" t="s">
        <v>6</v>
      </c>
      <c r="E10" s="44"/>
    </row>
    <row r="11" spans="1:10" x14ac:dyDescent="0.3">
      <c r="B11" s="37" t="s">
        <v>7</v>
      </c>
      <c r="C11" s="37"/>
      <c r="D11" s="38" t="s">
        <v>8</v>
      </c>
      <c r="E11" s="39"/>
    </row>
    <row r="12" spans="1:10" x14ac:dyDescent="0.3">
      <c r="B12" s="37" t="s">
        <v>9</v>
      </c>
      <c r="C12" s="37"/>
      <c r="D12" s="38">
        <v>1</v>
      </c>
      <c r="E12" s="39"/>
    </row>
    <row r="13" spans="1:10" x14ac:dyDescent="0.3">
      <c r="B13" s="37" t="s">
        <v>10</v>
      </c>
      <c r="C13" s="37"/>
      <c r="D13" s="38">
        <v>2020</v>
      </c>
      <c r="E13" s="39"/>
    </row>
    <row r="15" spans="1:10" s="2" customFormat="1" ht="36" customHeight="1" x14ac:dyDescent="0.3">
      <c r="A15" s="8"/>
      <c r="B15" s="9" t="s">
        <v>11</v>
      </c>
      <c r="C15" s="9" t="s">
        <v>12</v>
      </c>
      <c r="D15" s="9" t="s">
        <v>13</v>
      </c>
      <c r="E15" s="9" t="s">
        <v>14</v>
      </c>
      <c r="F15" s="6"/>
      <c r="G15" s="9" t="s">
        <v>65</v>
      </c>
      <c r="H15" s="5"/>
    </row>
    <row r="16" spans="1:10" x14ac:dyDescent="0.3">
      <c r="B16" s="27" t="s">
        <v>60</v>
      </c>
      <c r="C16" s="28">
        <v>43900</v>
      </c>
      <c r="D16" s="29">
        <v>43901</v>
      </c>
      <c r="E16" s="30">
        <v>2</v>
      </c>
      <c r="G16" s="59">
        <v>9</v>
      </c>
    </row>
    <row r="17" spans="2:6" x14ac:dyDescent="0.3">
      <c r="B17" s="6"/>
    </row>
    <row r="19" spans="2:6" ht="16.5" customHeight="1" x14ac:dyDescent="0.3"/>
    <row r="20" spans="2:6" ht="23.25" customHeight="1" x14ac:dyDescent="0.3"/>
    <row r="21" spans="2:6" x14ac:dyDescent="0.3">
      <c r="B21" s="10" t="s">
        <v>15</v>
      </c>
      <c r="C21" s="36" t="s">
        <v>61</v>
      </c>
      <c r="D21" s="36"/>
      <c r="E21" s="36"/>
      <c r="F21" s="36"/>
    </row>
    <row r="22" spans="2:6" x14ac:dyDescent="0.3">
      <c r="B22" s="10" t="s">
        <v>16</v>
      </c>
      <c r="C22" s="36" t="s">
        <v>66</v>
      </c>
      <c r="D22" s="36"/>
      <c r="E22" s="36"/>
      <c r="F22" s="36"/>
    </row>
  </sheetData>
  <mergeCells count="17">
    <mergeCell ref="D12:E12"/>
    <mergeCell ref="C22:F22"/>
    <mergeCell ref="C21:F21"/>
    <mergeCell ref="B13:C13"/>
    <mergeCell ref="D13:E13"/>
    <mergeCell ref="B4:J4"/>
    <mergeCell ref="B8:C8"/>
    <mergeCell ref="D8:E8"/>
    <mergeCell ref="B9:C9"/>
    <mergeCell ref="D9:E9"/>
    <mergeCell ref="B7:C7"/>
    <mergeCell ref="D7:E7"/>
    <mergeCell ref="B10:C10"/>
    <mergeCell ref="D10:E10"/>
    <mergeCell ref="B11:C11"/>
    <mergeCell ref="D11:E11"/>
    <mergeCell ref="B12:C12"/>
  </mergeCells>
  <printOptions horizontalCentered="1"/>
  <pageMargins left="0.70833330000000005" right="0.70833330000000005" top="0.74791660000000004" bottom="0.74791660000000004" header="0.3152778" footer="0.3152778"/>
  <pageSetup scale="7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rgb="FF0070C0"/>
    <pageSetUpPr fitToPage="1"/>
  </sheetPr>
  <dimension ref="A1:L12"/>
  <sheetViews>
    <sheetView zoomScale="85" zoomScaleNormal="85" workbookViewId="0">
      <selection activeCell="A12" sqref="A12:XFD12"/>
    </sheetView>
  </sheetViews>
  <sheetFormatPr baseColWidth="10" defaultColWidth="20.42578125" defaultRowHeight="14.25" customHeight="1" x14ac:dyDescent="0.2"/>
  <cols>
    <col min="1" max="1" width="12.85546875" style="11" customWidth="1"/>
    <col min="2" max="2" width="7.85546875" style="11" bestFit="1" customWidth="1"/>
    <col min="3" max="3" width="3.28515625" style="11" customWidth="1"/>
    <col min="4" max="4" width="5.7109375" style="11" bestFit="1" customWidth="1"/>
    <col min="5" max="6" width="14.7109375" style="11" bestFit="1" customWidth="1"/>
    <col min="7" max="7" width="16.42578125" style="11" customWidth="1"/>
    <col min="8" max="9" width="3.28515625" style="11" bestFit="1" customWidth="1"/>
    <col min="10" max="10" width="5.7109375" style="11" customWidth="1"/>
    <col min="11" max="11" width="7.85546875" style="11" bestFit="1" customWidth="1"/>
    <col min="12" max="12" width="3.28515625" style="11" customWidth="1"/>
    <col min="13" max="16384" width="20.42578125" style="11"/>
  </cols>
  <sheetData>
    <row r="1" spans="1:12" ht="11.25" x14ac:dyDescent="0.2"/>
    <row r="2" spans="1:12" ht="16.5" x14ac:dyDescent="0.2">
      <c r="A2" s="45" t="str">
        <f>"PUNTOS DE CONTROL DE LA UNIDAD DE NEGOCIO ("&amp;A7&amp;" - "&amp;C7&amp;")"</f>
        <v>PUNTOS DE CONTROL DE LA UNIDAD DE NEGOCIO (L2 - Normal)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11.25" x14ac:dyDescent="0.2"/>
    <row r="4" spans="1:12" s="3" customFormat="1" ht="15" x14ac:dyDescent="0.25">
      <c r="A4" s="3" t="s">
        <v>17</v>
      </c>
    </row>
    <row r="5" spans="1:12" ht="11.25" x14ac:dyDescent="0.2"/>
    <row r="6" spans="1:12" ht="15" x14ac:dyDescent="0.25">
      <c r="A6" s="52" t="s">
        <v>18</v>
      </c>
      <c r="B6" s="53"/>
      <c r="C6" s="47" t="s">
        <v>19</v>
      </c>
      <c r="D6" s="47"/>
      <c r="E6" s="47"/>
      <c r="F6" s="46" t="s">
        <v>12</v>
      </c>
      <c r="G6" s="46" t="s">
        <v>20</v>
      </c>
      <c r="H6" s="47" t="s">
        <v>13</v>
      </c>
      <c r="I6" s="47"/>
      <c r="J6" s="47"/>
      <c r="K6" s="47"/>
      <c r="L6" s="47"/>
    </row>
    <row r="7" spans="1:12" ht="15" x14ac:dyDescent="0.25">
      <c r="A7" s="54" t="str">
        <f>+TAPA!D11</f>
        <v>L2</v>
      </c>
      <c r="B7" s="55"/>
      <c r="C7" s="56" t="str">
        <f>+TAPA!B16</f>
        <v>Normal</v>
      </c>
      <c r="D7" s="56"/>
      <c r="E7" s="56"/>
      <c r="F7" s="48">
        <f>+TAPA!C16</f>
        <v>43900</v>
      </c>
      <c r="G7" s="48"/>
      <c r="H7" s="49">
        <f>+TAPA!D16</f>
        <v>43901</v>
      </c>
      <c r="I7" s="50"/>
      <c r="J7" s="50"/>
      <c r="K7" s="50"/>
      <c r="L7" s="51"/>
    </row>
    <row r="8" spans="1:12" ht="11.25" x14ac:dyDescent="0.2"/>
    <row r="9" spans="1:12" s="3" customFormat="1" ht="15" x14ac:dyDescent="0.25">
      <c r="A9" s="3" t="s">
        <v>21</v>
      </c>
    </row>
    <row r="10" spans="1:12" ht="14.25" customHeight="1" x14ac:dyDescent="0.2">
      <c r="L10" s="12"/>
    </row>
    <row r="11" spans="1:12" s="4" customFormat="1" ht="99.75" customHeight="1" x14ac:dyDescent="0.2">
      <c r="A11" s="14" t="s">
        <v>22</v>
      </c>
      <c r="B11" s="15" t="s">
        <v>23</v>
      </c>
      <c r="C11" s="15" t="s">
        <v>24</v>
      </c>
      <c r="D11" s="15" t="s">
        <v>25</v>
      </c>
      <c r="E11" s="15" t="s">
        <v>26</v>
      </c>
      <c r="F11" s="15" t="s">
        <v>27</v>
      </c>
      <c r="G11" s="15" t="s">
        <v>28</v>
      </c>
      <c r="H11" s="15" t="s">
        <v>29</v>
      </c>
      <c r="I11" s="15" t="s">
        <v>30</v>
      </c>
      <c r="J11" s="15" t="s">
        <v>31</v>
      </c>
      <c r="K11" s="15" t="s">
        <v>32</v>
      </c>
      <c r="L11" s="15" t="s">
        <v>33</v>
      </c>
    </row>
    <row r="12" spans="1:12" ht="15" customHeight="1" x14ac:dyDescent="0.2">
      <c r="A12" s="16"/>
      <c r="B12" s="26"/>
      <c r="C12" s="16"/>
      <c r="D12" s="16"/>
      <c r="E12" s="17"/>
      <c r="F12" s="17"/>
      <c r="G12" s="18"/>
      <c r="H12" s="19"/>
      <c r="I12" s="19"/>
      <c r="J12" s="19"/>
      <c r="K12" s="19"/>
      <c r="L12" s="19"/>
    </row>
  </sheetData>
  <mergeCells count="9">
    <mergeCell ref="A2:L2"/>
    <mergeCell ref="F6:G6"/>
    <mergeCell ref="H6:L6"/>
    <mergeCell ref="F7:G7"/>
    <mergeCell ref="H7:L7"/>
    <mergeCell ref="A6:B6"/>
    <mergeCell ref="A7:B7"/>
    <mergeCell ref="C6:E6"/>
    <mergeCell ref="C7:E7"/>
  </mergeCells>
  <pageMargins left="0.7" right="0.7" top="0.75" bottom="0.75" header="0.3" footer="0.3"/>
  <pageSetup scale="91" fitToHeight="0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tabColor rgb="FF92D050"/>
    <pageSetUpPr fitToPage="1"/>
  </sheetPr>
  <dimension ref="A2:L30"/>
  <sheetViews>
    <sheetView topLeftCell="A13" zoomScale="80" zoomScaleNormal="80" workbookViewId="0">
      <selection activeCell="H35" sqref="H35"/>
    </sheetView>
  </sheetViews>
  <sheetFormatPr baseColWidth="10" defaultRowHeight="15" x14ac:dyDescent="0.25"/>
  <cols>
    <col min="1" max="1" width="3.28515625" style="20" bestFit="1" customWidth="1"/>
    <col min="2" max="2" width="5" style="20" customWidth="1"/>
    <col min="3" max="3" width="6.85546875" style="20" customWidth="1"/>
    <col min="4" max="4" width="14.140625" style="20" customWidth="1"/>
    <col min="5" max="5" width="21.42578125" style="20" bestFit="1" customWidth="1"/>
    <col min="6" max="7" width="16.28515625" style="20" customWidth="1"/>
    <col min="8" max="8" width="9.7109375" style="20" bestFit="1" customWidth="1"/>
    <col min="9" max="9" width="36.140625" bestFit="1" customWidth="1"/>
    <col min="10" max="10" width="6.140625" bestFit="1" customWidth="1"/>
  </cols>
  <sheetData>
    <row r="2" spans="1:8" ht="16.5" x14ac:dyDescent="0.25">
      <c r="A2" s="45" t="str">
        <f>"HORAS DE PASADA PROGRAMADA DE LA UNIDAD DE NEGOCIO ("&amp;A7&amp;" - "&amp;C7&amp;")"</f>
        <v>HORAS DE PASADA PROGRAMADA DE LA UNIDAD DE NEGOCIO (L2 - Normal)</v>
      </c>
      <c r="B2" s="45"/>
      <c r="C2" s="45"/>
      <c r="D2" s="45"/>
      <c r="E2" s="45"/>
      <c r="F2" s="45"/>
      <c r="G2" s="45"/>
      <c r="H2" s="45"/>
    </row>
    <row r="4" spans="1:8" s="3" customFormat="1" x14ac:dyDescent="0.25">
      <c r="A4" s="3" t="s">
        <v>17</v>
      </c>
    </row>
    <row r="6" spans="1:8" x14ac:dyDescent="0.25">
      <c r="A6" s="52" t="s">
        <v>18</v>
      </c>
      <c r="B6" s="53"/>
      <c r="C6" s="52" t="s">
        <v>19</v>
      </c>
      <c r="D6" s="57"/>
      <c r="E6" s="13" t="s">
        <v>12</v>
      </c>
      <c r="F6" s="13" t="s">
        <v>13</v>
      </c>
    </row>
    <row r="7" spans="1:8" x14ac:dyDescent="0.25">
      <c r="A7" s="54" t="str">
        <f>+TAPA!D11</f>
        <v>L2</v>
      </c>
      <c r="B7" s="55"/>
      <c r="C7" s="54" t="str">
        <f>+TAPA!B16</f>
        <v>Normal</v>
      </c>
      <c r="D7" s="58"/>
      <c r="E7" s="21">
        <v>43900</v>
      </c>
      <c r="F7" s="21">
        <v>43901</v>
      </c>
    </row>
    <row r="9" spans="1:8" s="3" customFormat="1" x14ac:dyDescent="0.25">
      <c r="A9" s="3" t="s">
        <v>34</v>
      </c>
    </row>
    <row r="10" spans="1:8" ht="27" customHeight="1" x14ac:dyDescent="0.25"/>
    <row r="11" spans="1:8" ht="53.25" customHeight="1" x14ac:dyDescent="0.25">
      <c r="A11" s="22" t="s">
        <v>18</v>
      </c>
      <c r="B11" s="22" t="s">
        <v>23</v>
      </c>
      <c r="C11" s="22" t="s">
        <v>24</v>
      </c>
      <c r="D11" s="22" t="s">
        <v>35</v>
      </c>
      <c r="E11" s="22" t="s">
        <v>36</v>
      </c>
      <c r="F11" s="22" t="s">
        <v>37</v>
      </c>
      <c r="G11" s="23" t="s">
        <v>38</v>
      </c>
      <c r="H11" s="23" t="s">
        <v>39</v>
      </c>
    </row>
    <row r="12" spans="1:8" x14ac:dyDescent="0.25">
      <c r="A12" s="25" t="s">
        <v>8</v>
      </c>
      <c r="B12" s="25">
        <v>2</v>
      </c>
      <c r="C12" s="25">
        <v>0</v>
      </c>
      <c r="D12" s="25">
        <v>1</v>
      </c>
      <c r="E12" s="31" t="s">
        <v>40</v>
      </c>
      <c r="F12" s="31" t="s">
        <v>55</v>
      </c>
      <c r="G12" s="34" t="s">
        <v>56</v>
      </c>
      <c r="H12" s="25" t="s">
        <v>41</v>
      </c>
    </row>
    <row r="13" spans="1:8" x14ac:dyDescent="0.25">
      <c r="A13" s="24" t="s">
        <v>8</v>
      </c>
      <c r="B13" s="24">
        <v>2</v>
      </c>
      <c r="C13" s="24">
        <v>0</v>
      </c>
      <c r="D13" s="24">
        <v>1</v>
      </c>
      <c r="E13" s="33" t="s">
        <v>56</v>
      </c>
      <c r="F13" s="32" t="s">
        <v>62</v>
      </c>
      <c r="G13" s="32" t="s">
        <v>56</v>
      </c>
      <c r="H13" s="24" t="s">
        <v>41</v>
      </c>
    </row>
    <row r="14" spans="1:8" s="35" customFormat="1" x14ac:dyDescent="0.25">
      <c r="A14" s="25" t="s">
        <v>8</v>
      </c>
      <c r="B14" s="25">
        <v>2</v>
      </c>
      <c r="C14" s="25">
        <v>0</v>
      </c>
      <c r="D14" s="25">
        <v>1</v>
      </c>
      <c r="E14" s="31" t="s">
        <v>56</v>
      </c>
      <c r="F14" s="31" t="s">
        <v>63</v>
      </c>
      <c r="G14" s="34" t="s">
        <v>40</v>
      </c>
      <c r="H14" s="25" t="s">
        <v>41</v>
      </c>
    </row>
    <row r="15" spans="1:8" x14ac:dyDescent="0.25">
      <c r="A15" s="25" t="s">
        <v>8</v>
      </c>
      <c r="B15" s="25">
        <v>3</v>
      </c>
      <c r="C15" s="25">
        <v>0</v>
      </c>
      <c r="D15" s="25">
        <v>1</v>
      </c>
      <c r="E15" s="31" t="s">
        <v>40</v>
      </c>
      <c r="F15" s="31" t="s">
        <v>57</v>
      </c>
      <c r="G15" s="34" t="s">
        <v>40</v>
      </c>
      <c r="H15" s="25" t="s">
        <v>41</v>
      </c>
    </row>
    <row r="16" spans="1:8" x14ac:dyDescent="0.25">
      <c r="A16" s="24" t="s">
        <v>8</v>
      </c>
      <c r="B16" s="24">
        <v>3</v>
      </c>
      <c r="C16" s="24">
        <v>0</v>
      </c>
      <c r="D16" s="24">
        <v>1</v>
      </c>
      <c r="E16" s="33" t="s">
        <v>40</v>
      </c>
      <c r="F16" s="32" t="s">
        <v>43</v>
      </c>
      <c r="G16" s="32" t="s">
        <v>40</v>
      </c>
      <c r="H16" s="24" t="s">
        <v>41</v>
      </c>
    </row>
    <row r="17" spans="1:12" x14ac:dyDescent="0.25">
      <c r="A17" s="25" t="s">
        <v>8</v>
      </c>
      <c r="B17" s="25">
        <v>3</v>
      </c>
      <c r="C17" s="25">
        <v>0</v>
      </c>
      <c r="D17" s="25">
        <v>1</v>
      </c>
      <c r="E17" s="31" t="s">
        <v>40</v>
      </c>
      <c r="F17" s="31" t="s">
        <v>44</v>
      </c>
      <c r="G17" s="34" t="s">
        <v>40</v>
      </c>
      <c r="H17" s="25" t="s">
        <v>41</v>
      </c>
    </row>
    <row r="18" spans="1:12" x14ac:dyDescent="0.25">
      <c r="A18" s="24" t="s">
        <v>8</v>
      </c>
      <c r="B18" s="24">
        <v>3</v>
      </c>
      <c r="C18" s="24">
        <v>0</v>
      </c>
      <c r="D18" s="24">
        <v>1</v>
      </c>
      <c r="E18" s="33" t="s">
        <v>40</v>
      </c>
      <c r="F18" s="32" t="s">
        <v>45</v>
      </c>
      <c r="G18" s="32" t="s">
        <v>40</v>
      </c>
      <c r="H18" s="24" t="s">
        <v>41</v>
      </c>
    </row>
    <row r="19" spans="1:12" x14ac:dyDescent="0.25">
      <c r="A19" s="25" t="s">
        <v>8</v>
      </c>
      <c r="B19" s="25">
        <v>3</v>
      </c>
      <c r="C19" s="25">
        <v>0</v>
      </c>
      <c r="D19" s="25">
        <v>1</v>
      </c>
      <c r="E19" s="31" t="s">
        <v>40</v>
      </c>
      <c r="F19" s="31" t="s">
        <v>46</v>
      </c>
      <c r="G19" s="34" t="s">
        <v>40</v>
      </c>
      <c r="H19" s="25" t="s">
        <v>41</v>
      </c>
    </row>
    <row r="20" spans="1:12" x14ac:dyDescent="0.25">
      <c r="A20" s="24" t="s">
        <v>8</v>
      </c>
      <c r="B20" s="24">
        <v>3</v>
      </c>
      <c r="C20" s="24">
        <v>0</v>
      </c>
      <c r="D20" s="24">
        <v>1</v>
      </c>
      <c r="E20" s="33" t="s">
        <v>40</v>
      </c>
      <c r="F20" s="32" t="s">
        <v>47</v>
      </c>
      <c r="G20" s="32" t="s">
        <v>40</v>
      </c>
      <c r="H20" s="24" t="s">
        <v>41</v>
      </c>
    </row>
    <row r="21" spans="1:12" x14ac:dyDescent="0.25">
      <c r="A21" s="25" t="s">
        <v>8</v>
      </c>
      <c r="B21" s="25">
        <v>3</v>
      </c>
      <c r="C21" s="25">
        <v>0</v>
      </c>
      <c r="D21" s="25">
        <v>1</v>
      </c>
      <c r="E21" s="31" t="s">
        <v>40</v>
      </c>
      <c r="F21" s="31" t="s">
        <v>48</v>
      </c>
      <c r="G21" s="34" t="s">
        <v>40</v>
      </c>
      <c r="H21" s="25" t="s">
        <v>41</v>
      </c>
    </row>
    <row r="22" spans="1:12" x14ac:dyDescent="0.25">
      <c r="A22" s="24" t="s">
        <v>8</v>
      </c>
      <c r="B22" s="24">
        <v>3</v>
      </c>
      <c r="C22" s="24">
        <v>0</v>
      </c>
      <c r="D22" s="24">
        <v>1</v>
      </c>
      <c r="E22" s="33" t="s">
        <v>40</v>
      </c>
      <c r="F22" s="32" t="s">
        <v>49</v>
      </c>
      <c r="G22" s="32" t="s">
        <v>40</v>
      </c>
      <c r="H22" s="24" t="s">
        <v>41</v>
      </c>
    </row>
    <row r="23" spans="1:12" x14ac:dyDescent="0.25">
      <c r="A23" s="25" t="s">
        <v>8</v>
      </c>
      <c r="B23" s="25">
        <v>3</v>
      </c>
      <c r="C23" s="25">
        <v>0</v>
      </c>
      <c r="D23" s="25">
        <v>1</v>
      </c>
      <c r="E23" s="31" t="s">
        <v>40</v>
      </c>
      <c r="F23" s="31" t="s">
        <v>50</v>
      </c>
      <c r="G23" s="34" t="s">
        <v>40</v>
      </c>
      <c r="H23" s="25" t="s">
        <v>41</v>
      </c>
    </row>
    <row r="24" spans="1:12" x14ac:dyDescent="0.25">
      <c r="A24" s="24" t="s">
        <v>8</v>
      </c>
      <c r="B24" s="24">
        <v>3</v>
      </c>
      <c r="C24" s="24">
        <v>0</v>
      </c>
      <c r="D24" s="24">
        <v>1</v>
      </c>
      <c r="E24" s="33" t="s">
        <v>40</v>
      </c>
      <c r="F24" s="32" t="s">
        <v>51</v>
      </c>
      <c r="G24" s="32" t="s">
        <v>40</v>
      </c>
      <c r="H24" s="24" t="s">
        <v>41</v>
      </c>
      <c r="L24" s="20"/>
    </row>
    <row r="25" spans="1:12" x14ac:dyDescent="0.25">
      <c r="A25" s="25" t="s">
        <v>8</v>
      </c>
      <c r="B25" s="25">
        <v>3</v>
      </c>
      <c r="C25" s="25">
        <v>0</v>
      </c>
      <c r="D25" s="25">
        <v>1</v>
      </c>
      <c r="E25" s="31" t="s">
        <v>40</v>
      </c>
      <c r="F25" s="31" t="s">
        <v>52</v>
      </c>
      <c r="G25" s="34" t="s">
        <v>40</v>
      </c>
      <c r="H25" s="25" t="s">
        <v>41</v>
      </c>
    </row>
    <row r="26" spans="1:12" x14ac:dyDescent="0.25">
      <c r="A26" s="24" t="s">
        <v>8</v>
      </c>
      <c r="B26" s="24">
        <v>3</v>
      </c>
      <c r="C26" s="24">
        <v>0</v>
      </c>
      <c r="D26" s="24">
        <v>1</v>
      </c>
      <c r="E26" s="33" t="s">
        <v>40</v>
      </c>
      <c r="F26" s="32" t="s">
        <v>58</v>
      </c>
      <c r="G26" s="32" t="s">
        <v>40</v>
      </c>
      <c r="H26" s="24" t="s">
        <v>41</v>
      </c>
    </row>
    <row r="27" spans="1:12" x14ac:dyDescent="0.25">
      <c r="A27" s="25" t="s">
        <v>8</v>
      </c>
      <c r="B27" s="25">
        <v>3</v>
      </c>
      <c r="C27" s="25">
        <v>0</v>
      </c>
      <c r="D27" s="25">
        <v>1</v>
      </c>
      <c r="E27" s="31" t="s">
        <v>40</v>
      </c>
      <c r="F27" s="31" t="s">
        <v>59</v>
      </c>
      <c r="G27" s="34" t="s">
        <v>40</v>
      </c>
      <c r="H27" s="25" t="s">
        <v>41</v>
      </c>
    </row>
    <row r="28" spans="1:12" x14ac:dyDescent="0.25">
      <c r="A28" s="24" t="s">
        <v>8</v>
      </c>
      <c r="B28" s="24">
        <v>3</v>
      </c>
      <c r="C28" s="24">
        <v>0</v>
      </c>
      <c r="D28" s="24">
        <v>1</v>
      </c>
      <c r="E28" s="33" t="s">
        <v>40</v>
      </c>
      <c r="F28" s="32" t="s">
        <v>42</v>
      </c>
      <c r="G28" s="32" t="s">
        <v>40</v>
      </c>
      <c r="H28" s="24" t="s">
        <v>41</v>
      </c>
    </row>
    <row r="29" spans="1:12" x14ac:dyDescent="0.25">
      <c r="A29" s="24" t="s">
        <v>8</v>
      </c>
      <c r="B29" s="24">
        <v>4</v>
      </c>
      <c r="C29" s="24">
        <v>0</v>
      </c>
      <c r="D29" s="24">
        <v>1</v>
      </c>
      <c r="E29" s="33" t="s">
        <v>40</v>
      </c>
      <c r="F29" s="32" t="s">
        <v>53</v>
      </c>
      <c r="G29" s="32" t="s">
        <v>40</v>
      </c>
      <c r="H29" s="24" t="s">
        <v>41</v>
      </c>
    </row>
    <row r="30" spans="1:12" x14ac:dyDescent="0.25">
      <c r="A30" s="25" t="s">
        <v>8</v>
      </c>
      <c r="B30" s="25">
        <v>4</v>
      </c>
      <c r="C30" s="25">
        <v>0</v>
      </c>
      <c r="D30" s="25">
        <v>1</v>
      </c>
      <c r="E30" s="31" t="s">
        <v>40</v>
      </c>
      <c r="F30" s="31" t="s">
        <v>54</v>
      </c>
      <c r="G30" s="34" t="s">
        <v>40</v>
      </c>
      <c r="H30" s="25" t="s">
        <v>41</v>
      </c>
    </row>
  </sheetData>
  <autoFilter ref="A11:H30">
    <sortState ref="A12:H61">
      <sortCondition ref="B11:B61"/>
    </sortState>
  </autoFilter>
  <sortState ref="A12:H61">
    <sortCondition ref="B12:B61"/>
    <sortCondition ref="H12:H61"/>
  </sortState>
  <mergeCells count="5">
    <mergeCell ref="A7:B7"/>
    <mergeCell ref="C6:D6"/>
    <mergeCell ref="C7:D7"/>
    <mergeCell ref="A6:B6"/>
    <mergeCell ref="A2:H2"/>
  </mergeCells>
  <pageMargins left="0.7" right="0.7" top="0.75" bottom="0.75" header="0.3" footer="0.3"/>
  <pageSetup scale="7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TAPA</vt:lpstr>
      <vt:lpstr>PC</vt:lpstr>
      <vt:lpstr>LPP</vt:lpstr>
      <vt:lpstr>LPP!Área_de_impresión</vt:lpstr>
      <vt:lpstr>PC!Área_de_impresión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Gustavo Andrés Barahona Faúndez</cp:lastModifiedBy>
  <cp:lastPrinted>2020-02-21T16:54:11Z</cp:lastPrinted>
  <dcterms:created xsi:type="dcterms:W3CDTF">2016-02-04T18:46:24Z</dcterms:created>
  <dcterms:modified xsi:type="dcterms:W3CDTF">2020-04-03T15:53:04Z</dcterms:modified>
</cp:coreProperties>
</file>